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 - MARCEL - NÃO APAGAR\Desktop\CTISM\LICITAÇÃO CTISM SETEMBRO 2021\PLANILHAS\"/>
    </mc:Choice>
  </mc:AlternateContent>
  <bookViews>
    <workbookView xWindow="0" yWindow="0" windowWidth="20490" windowHeight="7620"/>
  </bookViews>
  <sheets>
    <sheet name="CRO FISICOFINANCEIROCTISM OUT21" sheetId="1" r:id="rId1"/>
  </sheets>
  <externalReferences>
    <externalReference r:id="rId2"/>
  </externalReferences>
  <definedNames>
    <definedName name="_xlnm.Print_Area" localSheetId="0">'CRO FISICOFINANCEIROCTISM OUT21'!$A$1:$H$59</definedName>
  </definedNames>
  <calcPr calcId="162913"/>
</workbook>
</file>

<file path=xl/calcChain.xml><?xml version="1.0" encoding="utf-8"?>
<calcChain xmlns="http://schemas.openxmlformats.org/spreadsheetml/2006/main">
  <c r="G10" i="1" l="1"/>
  <c r="G12" i="1"/>
  <c r="G14" i="1"/>
  <c r="G16" i="1"/>
  <c r="G18" i="1"/>
  <c r="G20" i="1"/>
  <c r="G22" i="1"/>
  <c r="G24" i="1"/>
  <c r="G26" i="1"/>
  <c r="G28" i="1"/>
  <c r="G30" i="1"/>
  <c r="G32" i="1"/>
  <c r="G33" i="1" l="1"/>
  <c r="E30" i="1"/>
  <c r="E26" i="1"/>
  <c r="E22" i="1"/>
  <c r="E18" i="1"/>
  <c r="E14" i="1"/>
  <c r="G8" i="1"/>
  <c r="C8" i="1" s="1"/>
  <c r="D8" i="1" l="1"/>
  <c r="E8" i="1"/>
  <c r="E33" i="1" s="1"/>
  <c r="F8" i="1"/>
  <c r="F32" i="1"/>
  <c r="G31" i="1"/>
  <c r="G29" i="1"/>
  <c r="G27" i="1"/>
  <c r="G25" i="1"/>
  <c r="G23" i="1"/>
  <c r="G21" i="1"/>
  <c r="G19" i="1"/>
  <c r="G17" i="1"/>
  <c r="G15" i="1"/>
  <c r="G13" i="1"/>
  <c r="G11" i="1"/>
  <c r="G9" i="1"/>
  <c r="G7" i="1"/>
  <c r="D18" i="1"/>
  <c r="D14" i="1"/>
  <c r="F12" i="1"/>
  <c r="F18" i="1" l="1"/>
  <c r="F14" i="1"/>
  <c r="F16" i="1" s="1"/>
  <c r="F20" i="1" s="1"/>
  <c r="F22" i="1" s="1"/>
  <c r="F30" i="1"/>
  <c r="C32" i="1"/>
  <c r="G35" i="1"/>
  <c r="D32" i="1"/>
  <c r="D12" i="1"/>
  <c r="C22" i="1"/>
  <c r="D20" i="1"/>
  <c r="D30" i="1"/>
  <c r="C28" i="1"/>
  <c r="D26" i="1"/>
  <c r="D24" i="1"/>
  <c r="D16" i="1"/>
  <c r="C14" i="1"/>
  <c r="C10" i="1"/>
  <c r="F24" i="1" l="1"/>
  <c r="F26" i="1" s="1"/>
  <c r="F28" i="1" s="1"/>
  <c r="F10" i="1"/>
  <c r="C20" i="1"/>
  <c r="D22" i="1"/>
  <c r="D10" i="1"/>
  <c r="C24" i="1"/>
  <c r="C12" i="1"/>
  <c r="C16" i="1"/>
  <c r="D28" i="1"/>
  <c r="C18" i="1"/>
  <c r="C26" i="1"/>
  <c r="C30" i="1"/>
  <c r="F33" i="1" l="1"/>
  <c r="C33" i="1"/>
  <c r="C34" i="1" s="1"/>
  <c r="D33" i="1"/>
  <c r="D34" i="1" l="1"/>
  <c r="E34" i="1" s="1"/>
  <c r="F34" i="1" s="1"/>
</calcChain>
</file>

<file path=xl/sharedStrings.xml><?xml version="1.0" encoding="utf-8"?>
<sst xmlns="http://schemas.openxmlformats.org/spreadsheetml/2006/main" count="56" uniqueCount="54">
  <si>
    <t>Obra</t>
  </si>
  <si>
    <t>Bancos</t>
  </si>
  <si>
    <t>B.D.I.</t>
  </si>
  <si>
    <t>Encargos Sociais</t>
  </si>
  <si>
    <t>CRONOGRAMA FÍSICO-FINANCEIRO</t>
  </si>
  <si>
    <t>It</t>
  </si>
  <si>
    <t>DESCRIÇÃO</t>
  </si>
  <si>
    <t>30 dias</t>
  </si>
  <si>
    <t>60 dias</t>
  </si>
  <si>
    <t>TOTAL</t>
  </si>
  <si>
    <t>TOTAL GERAL</t>
  </si>
  <si>
    <t>COMPOSIÇÃO DO BDI ADOTADO PARA A OBRA/SERVIÇO</t>
  </si>
  <si>
    <t>ITEM</t>
  </si>
  <si>
    <t xml:space="preserve">DESCRIÇÃO </t>
  </si>
  <si>
    <t>SIGLA</t>
  </si>
  <si>
    <t>%</t>
  </si>
  <si>
    <t>Administração Central</t>
  </si>
  <si>
    <t>AC</t>
  </si>
  <si>
    <t xml:space="preserve">Seguros                </t>
  </si>
  <si>
    <t>S</t>
  </si>
  <si>
    <t>Riscos e imprevistos</t>
  </si>
  <si>
    <t>R</t>
  </si>
  <si>
    <t xml:space="preserve">Garantias    </t>
  </si>
  <si>
    <t>G</t>
  </si>
  <si>
    <t xml:space="preserve">Despesas Financeiras       </t>
  </si>
  <si>
    <t>DF</t>
  </si>
  <si>
    <t>Lucro bruto</t>
  </si>
  <si>
    <t>L</t>
  </si>
  <si>
    <t>COFINS</t>
  </si>
  <si>
    <t>I</t>
  </si>
  <si>
    <t>PIS</t>
  </si>
  <si>
    <t>ISS</t>
  </si>
  <si>
    <t>BDI=((((1+(AC+S+R+G)/100)x(1+DF/100)x(1+L/100)) / (1-I/100))-1)x100 = 25,00%</t>
  </si>
  <si>
    <t>90 dias</t>
  </si>
  <si>
    <t>SERVIÇOS PRELIMINARES E GERAIS</t>
  </si>
  <si>
    <t>PINTURA</t>
  </si>
  <si>
    <t>VIDROS</t>
  </si>
  <si>
    <t>REVESTIMENTOS</t>
  </si>
  <si>
    <t>IMPERMEABILIZAÇÃO,ISOLAÇÃO TÉRMICA E ACUSTICA</t>
  </si>
  <si>
    <t>INSTALAÇÕES HIDRAÚICA ESANITÁRIAS</t>
  </si>
  <si>
    <t>INSTALAÇÕES ELETRICAS</t>
  </si>
  <si>
    <t>ESQUADRIAS E ACESSÓRIOS</t>
  </si>
  <si>
    <t>ALVENARIA/VEDAÇÕES</t>
  </si>
  <si>
    <t>SUPRAESTRUTURA (GASES)</t>
  </si>
  <si>
    <t>INFRAESTRUTURA/FUNDAÇÕES SIMPLES</t>
  </si>
  <si>
    <t>MOVIMENTO DE TERRA/DEMOLIÇÕES</t>
  </si>
  <si>
    <t>SERVIÇOS COMPLEMENTARES</t>
  </si>
  <si>
    <t>Desonerado: embutido nos preços unitário dos insumos de mão de obra, de acordo com as bases.</t>
  </si>
  <si>
    <t>SINAPI - 08/2021 - Rio Grande do Sul
SBC - 09/2021 - Rio Grande do Sul
SICRO3 - 04/2021 - Rio Grande do Sul
SICRO2 - 11/2016 - Rio Grande do Sul
ORSE - 08/2021 - Sergipe
SEDOP - 09/2021 - Pará
SEINFRA - 027 - Ceará
SETOP - 07/2021 - Minas Gerais
IOPES - 08/2021 - Espírito Santo
SIURB - 01/2021 - São Paulo
SIURB INFRA - 01/2021 - São Paulo
SUDECAP - 07/2021 - Minas Gerais
CPOS - 08/2021 - São Paulo
FDE - 07/2021 - São Paulo
AGESUL - 06/2021 - Mato Grosso do Sul
AGETOP CIVIL - 07/2021 - Goiás
AGETOP RODOVIARIA - 07/2021 - Goiás
CAERN - 05/2021 - Rio Grande do Norte
SINAPI - 08/2021 - Rio Grande do Sul
SBC - 09/2021 - Rio Grande do Sul
SICRO3 - 04/2021 - Rio Grande do Sul
SICRO2 - 11/2016 - Rio Grande do Sul
ORSE - 08/2021 - Sergipe
SEDOP - 09/2021 - Pará
SEINFRA - 027 - Ceará
SETOP - 07/2021 - Minas Gerais
IOPES - 08/2021 - Espírito Santo
SIURB - 01/2021 - São Paulo
SIURB INFRA - 01/2021 - São Paulo
SUDECAP - 07/2021 - Minas Gerais
CPOS - 08/2021 - São Paulo
FDE - 07/2021 - São Paulo
AGESUL - 06/2021 - Mato Grosso do Sul
AGETOP CIVIL - 07/2021 - Goiás
AGETOP RODOVIARIA - 07/2021 - Goiás
CAERN - 05/2021 - Rio Grande do Norte</t>
  </si>
  <si>
    <t>120 dias</t>
  </si>
  <si>
    <t>CTISM - REMODELAÇÃO EXTERNA, REFORMA BANHEIROS E CONSTRUÇÃO ABRIGO DE GASES</t>
  </si>
  <si>
    <t xml:space="preserve">TAXA  </t>
  </si>
  <si>
    <t>PARCELAS MENSAIS</t>
  </si>
  <si>
    <t>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</si>
</sst>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7" formatCode="&quot;R$&quot;\ #,##0.00;\-&quot;R$&quot;\ #,##0.00"/>
    <numFmt numFmtId="44" formatCode="_-&quot;R$&quot;\ * #,##0.00_-;\-&quot;R$&quot;\ * #,##0.00_-;_-&quot;R$&quot;\ * &quot;-&quot;??_-;_-@_-"/>
    <numFmt numFmtId="164" formatCode="&quot;R$&quot;\ #,##0.00"/>
  </numFmts>
  <fonts count="19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2"/>
    </font>
    <font>
      <b/>
      <sz val="12"/>
      <name val="ZapfHumnst BT"/>
      <family val="2"/>
    </font>
    <font>
      <sz val="12"/>
      <name val="ZapfHumnst BT"/>
      <family val="2"/>
    </font>
    <font>
      <b/>
      <sz val="8"/>
      <name val="ZapfHumnst BT"/>
      <family val="2"/>
    </font>
    <font>
      <b/>
      <sz val="9"/>
      <name val="ZapfHumnst BT"/>
      <family val="2"/>
    </font>
    <font>
      <b/>
      <sz val="10"/>
      <name val="ZapfHumnst BT"/>
      <family val="2"/>
    </font>
    <font>
      <b/>
      <sz val="14"/>
      <name val="Arial"/>
      <family val="2"/>
      <charset val="1"/>
    </font>
    <font>
      <b/>
      <sz val="10"/>
      <color rgb="FF000000"/>
      <name val="Arial"/>
      <family val="1"/>
      <charset val="1"/>
    </font>
    <font>
      <b/>
      <sz val="9"/>
      <color rgb="FF000000"/>
      <name val="Arial"/>
      <family val="1"/>
      <charset val="1"/>
    </font>
    <font>
      <b/>
      <i/>
      <sz val="10"/>
      <name val="Arial"/>
      <family val="2"/>
      <charset val="1"/>
    </font>
    <font>
      <b/>
      <sz val="10"/>
      <name val="Arial"/>
      <family val="2"/>
      <charset val="1"/>
    </font>
    <font>
      <sz val="11"/>
      <name val="Arial"/>
      <family val="1"/>
    </font>
    <font>
      <b/>
      <sz val="11"/>
      <name val="Arial"/>
      <family val="2"/>
    </font>
    <font>
      <b/>
      <sz val="8"/>
      <name val="ZapfHumnst BT"/>
    </font>
    <font>
      <b/>
      <sz val="10"/>
      <name val="ZapfHumnst BT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D8ECF6"/>
        <bgColor rgb="FFDFF0D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FF0D8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44" fontId="15" fillId="0" borderId="0" applyFont="0" applyFill="0" applyBorder="0" applyAlignment="0" applyProtection="0"/>
  </cellStyleXfs>
  <cellXfs count="72">
    <xf numFmtId="0" fontId="0" fillId="0" borderId="0" xfId="0"/>
    <xf numFmtId="0" fontId="2" fillId="2" borderId="0" xfId="0" applyFont="1" applyFill="1" applyAlignment="1">
      <alignment horizontal="left" vertical="top" wrapText="1"/>
    </xf>
    <xf numFmtId="9" fontId="7" fillId="0" borderId="1" xfId="2" applyNumberFormat="1" applyFont="1" applyBorder="1" applyAlignment="1">
      <alignment horizontal="center" vertical="center" wrapText="1"/>
    </xf>
    <xf numFmtId="4" fontId="0" fillId="0" borderId="0" xfId="0" applyNumberFormat="1"/>
    <xf numFmtId="4" fontId="7" fillId="8" borderId="1" xfId="2" applyNumberFormat="1" applyFont="1" applyFill="1" applyBorder="1" applyAlignment="1">
      <alignment horizontal="center" vertical="center" wrapText="1"/>
    </xf>
    <xf numFmtId="10" fontId="0" fillId="0" borderId="0" xfId="0" applyNumberFormat="1"/>
    <xf numFmtId="2" fontId="0" fillId="0" borderId="0" xfId="0" applyNumberFormat="1"/>
    <xf numFmtId="0" fontId="0" fillId="0" borderId="0" xfId="0" applyBorder="1"/>
    <xf numFmtId="0" fontId="0" fillId="0" borderId="1" xfId="0" applyBorder="1"/>
    <xf numFmtId="9" fontId="7" fillId="0" borderId="4" xfId="2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3" borderId="18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3" fillId="3" borderId="20" xfId="0" applyFont="1" applyFill="1" applyBorder="1" applyAlignment="1">
      <alignment vertical="top" wrapText="1"/>
    </xf>
    <xf numFmtId="0" fontId="7" fillId="5" borderId="3" xfId="2" applyFont="1" applyFill="1" applyBorder="1" applyAlignment="1">
      <alignment horizontal="center" vertical="center" wrapText="1"/>
    </xf>
    <xf numFmtId="0" fontId="8" fillId="5" borderId="3" xfId="2" applyFont="1" applyFill="1" applyBorder="1" applyAlignment="1">
      <alignment horizontal="center" vertical="center" wrapText="1"/>
    </xf>
    <xf numFmtId="0" fontId="8" fillId="5" borderId="6" xfId="2" applyFont="1" applyFill="1" applyBorder="1" applyAlignment="1">
      <alignment horizontal="center" vertical="center" wrapText="1"/>
    </xf>
    <xf numFmtId="4" fontId="8" fillId="5" borderId="3" xfId="2" applyNumberFormat="1" applyFont="1" applyFill="1" applyBorder="1" applyAlignment="1">
      <alignment horizontal="center" vertical="center" wrapText="1"/>
    </xf>
    <xf numFmtId="7" fontId="7" fillId="6" borderId="1" xfId="3" applyNumberFormat="1" applyFont="1" applyFill="1" applyBorder="1" applyAlignment="1">
      <alignment horizontal="center" vertical="center" wrapText="1"/>
    </xf>
    <xf numFmtId="7" fontId="7" fillId="0" borderId="1" xfId="3" applyNumberFormat="1" applyFont="1" applyBorder="1" applyAlignment="1">
      <alignment horizontal="center" vertical="center" wrapText="1"/>
    </xf>
    <xf numFmtId="164" fontId="7" fillId="0" borderId="1" xfId="3" applyNumberFormat="1" applyFont="1" applyBorder="1" applyAlignment="1">
      <alignment horizontal="center" vertical="center" wrapText="1"/>
    </xf>
    <xf numFmtId="164" fontId="7" fillId="0" borderId="4" xfId="3" applyNumberFormat="1" applyFont="1" applyBorder="1" applyAlignment="1">
      <alignment horizontal="center" vertical="center" wrapText="1"/>
    </xf>
    <xf numFmtId="0" fontId="18" fillId="0" borderId="5" xfId="2" applyFont="1" applyBorder="1" applyAlignment="1">
      <alignment horizontal="center" vertical="center" wrapText="1"/>
    </xf>
    <xf numFmtId="4" fontId="18" fillId="0" borderId="5" xfId="2" applyNumberFormat="1" applyFont="1" applyBorder="1" applyAlignment="1">
      <alignment horizontal="center" vertical="center" wrapText="1"/>
    </xf>
    <xf numFmtId="164" fontId="17" fillId="0" borderId="1" xfId="3" applyNumberFormat="1" applyFont="1" applyBorder="1" applyAlignment="1">
      <alignment horizontal="center" vertical="center" wrapText="1"/>
    </xf>
    <xf numFmtId="164" fontId="18" fillId="0" borderId="1" xfId="2" applyNumberFormat="1" applyFont="1" applyBorder="1" applyAlignment="1">
      <alignment horizontal="center" vertical="center" wrapText="1"/>
    </xf>
    <xf numFmtId="0" fontId="10" fillId="9" borderId="25" xfId="0" applyFont="1" applyFill="1" applyBorder="1"/>
    <xf numFmtId="0" fontId="11" fillId="7" borderId="1" xfId="0" applyFont="1" applyFill="1" applyBorder="1" applyAlignment="1">
      <alignment horizontal="left" vertical="top" wrapText="1"/>
    </xf>
    <xf numFmtId="0" fontId="12" fillId="7" borderId="1" xfId="0" applyFont="1" applyFill="1" applyBorder="1" applyAlignment="1">
      <alignment horizontal="left" vertical="top" wrapText="1"/>
    </xf>
    <xf numFmtId="0" fontId="13" fillId="0" borderId="1" xfId="0" applyFont="1" applyBorder="1"/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14" fillId="0" borderId="4" xfId="0" applyNumberFormat="1" applyFont="1" applyBorder="1" applyAlignment="1">
      <alignment horizontal="center"/>
    </xf>
    <xf numFmtId="4" fontId="14" fillId="0" borderId="5" xfId="0" applyNumberFormat="1" applyFont="1" applyBorder="1" applyAlignment="1">
      <alignment horizontal="center"/>
    </xf>
    <xf numFmtId="164" fontId="17" fillId="0" borderId="23" xfId="3" applyNumberFormat="1" applyFont="1" applyBorder="1" applyAlignment="1">
      <alignment horizontal="center" vertical="center" wrapText="1"/>
    </xf>
    <xf numFmtId="164" fontId="17" fillId="0" borderId="24" xfId="3" applyNumberFormat="1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9" fillId="0" borderId="23" xfId="2" applyFont="1" applyBorder="1" applyAlignment="1">
      <alignment horizontal="center" vertical="center" wrapText="1"/>
    </xf>
    <xf numFmtId="0" fontId="9" fillId="0" borderId="24" xfId="2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3" fillId="4" borderId="13" xfId="0" applyFont="1" applyFill="1" applyBorder="1" applyAlignment="1">
      <alignment horizontal="center" vertical="top" wrapText="1"/>
    </xf>
    <xf numFmtId="0" fontId="3" fillId="4" borderId="14" xfId="0" applyFont="1" applyFill="1" applyBorder="1" applyAlignment="1">
      <alignment horizontal="center" vertical="top" wrapText="1"/>
    </xf>
    <xf numFmtId="0" fontId="3" fillId="4" borderId="15" xfId="0" applyFont="1" applyFill="1" applyBorder="1" applyAlignment="1">
      <alignment horizontal="center" vertical="top" wrapText="1"/>
    </xf>
    <xf numFmtId="0" fontId="3" fillId="4" borderId="21" xfId="0" applyFont="1" applyFill="1" applyBorder="1" applyAlignment="1">
      <alignment horizontal="center" vertical="top" wrapText="1"/>
    </xf>
    <xf numFmtId="0" fontId="3" fillId="4" borderId="0" xfId="0" applyFont="1" applyFill="1" applyBorder="1" applyAlignment="1">
      <alignment horizontal="center" vertical="top" wrapText="1"/>
    </xf>
    <xf numFmtId="0" fontId="3" fillId="4" borderId="22" xfId="0" applyFont="1" applyFill="1" applyBorder="1" applyAlignment="1">
      <alignment horizontal="center" vertical="top" wrapText="1"/>
    </xf>
    <xf numFmtId="9" fontId="3" fillId="4" borderId="19" xfId="0" applyNumberFormat="1" applyFont="1" applyFill="1" applyBorder="1" applyAlignment="1">
      <alignment horizontal="center" vertical="top" wrapText="1"/>
    </xf>
    <xf numFmtId="9" fontId="3" fillId="4" borderId="21" xfId="0" applyNumberFormat="1" applyFont="1" applyFill="1" applyBorder="1" applyAlignment="1">
      <alignment horizontal="center" vertical="top" wrapText="1"/>
    </xf>
    <xf numFmtId="0" fontId="7" fillId="0" borderId="1" xfId="2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top" wrapText="1"/>
    </xf>
    <xf numFmtId="0" fontId="3" fillId="3" borderId="13" xfId="0" applyFont="1" applyFill="1" applyBorder="1" applyAlignment="1">
      <alignment horizontal="center" vertical="top" wrapText="1"/>
    </xf>
    <xf numFmtId="0" fontId="3" fillId="3" borderId="15" xfId="0" applyFont="1" applyFill="1" applyBorder="1" applyAlignment="1">
      <alignment horizontal="center" vertical="top" wrapText="1"/>
    </xf>
    <xf numFmtId="0" fontId="3" fillId="3" borderId="21" xfId="0" applyFont="1" applyFill="1" applyBorder="1" applyAlignment="1">
      <alignment horizontal="center" vertical="top" wrapText="1"/>
    </xf>
    <xf numFmtId="0" fontId="3" fillId="3" borderId="22" xfId="0" applyFont="1" applyFill="1" applyBorder="1" applyAlignment="1">
      <alignment horizontal="center" vertical="top" wrapText="1"/>
    </xf>
    <xf numFmtId="0" fontId="5" fillId="0" borderId="10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left" vertical="top" wrapText="1"/>
    </xf>
    <xf numFmtId="0" fontId="6" fillId="0" borderId="11" xfId="2" applyFont="1" applyBorder="1" applyAlignment="1">
      <alignment horizontal="left" vertical="top" wrapText="1"/>
    </xf>
    <xf numFmtId="0" fontId="6" fillId="0" borderId="12" xfId="2" applyFont="1" applyBorder="1" applyAlignment="1">
      <alignment horizontal="left" vertical="top" wrapText="1"/>
    </xf>
    <xf numFmtId="0" fontId="7" fillId="0" borderId="1" xfId="2" applyFont="1" applyBorder="1" applyAlignment="1">
      <alignment horizontal="left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left" vertical="center" wrapText="1"/>
    </xf>
    <xf numFmtId="0" fontId="7" fillId="0" borderId="3" xfId="2" applyFont="1" applyBorder="1" applyAlignment="1">
      <alignment horizontal="left" vertical="center" wrapText="1"/>
    </xf>
    <xf numFmtId="164" fontId="17" fillId="0" borderId="2" xfId="3" applyNumberFormat="1" applyFont="1" applyBorder="1" applyAlignment="1">
      <alignment horizontal="center" vertical="center" wrapText="1"/>
    </xf>
    <xf numFmtId="164" fontId="17" fillId="0" borderId="7" xfId="3" applyNumberFormat="1" applyFont="1" applyBorder="1" applyAlignment="1">
      <alignment horizontal="center" vertical="center" wrapText="1"/>
    </xf>
  </cellXfs>
  <cellStyles count="4">
    <cellStyle name="Moeda" xfId="3" builtinId="4"/>
    <cellStyle name="Normal" xfId="0" builtinId="0"/>
    <cellStyle name="Normal 2" xfId="1"/>
    <cellStyle name="Normal 4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00125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TISM%20-%20REMODELA&#199;&#195;O%20EXTERNA,%20REFORMA%20BANHEIROS%20E%20CONSTRU&#199;&#195;O%20ABRIGO%20DE%20GASES%20Sint&#233;tico%20com%20Valor%20da%20M&#227;o%20de%20Obra%20e%20Material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Sintético"/>
    </sheetNames>
    <sheetDataSet>
      <sheetData sheetId="0">
        <row r="6">
          <cell r="M6">
            <v>100661.79</v>
          </cell>
        </row>
        <row r="15">
          <cell r="M15">
            <v>29202.21</v>
          </cell>
        </row>
        <row r="30">
          <cell r="M30">
            <v>41566.720000000001</v>
          </cell>
        </row>
        <row r="48">
          <cell r="M48">
            <v>40480.06</v>
          </cell>
        </row>
        <row r="61">
          <cell r="M61">
            <v>8135.72</v>
          </cell>
        </row>
        <row r="65">
          <cell r="M65">
            <v>44650.239999999998</v>
          </cell>
        </row>
        <row r="76">
          <cell r="M76">
            <v>31671.360000000001</v>
          </cell>
        </row>
        <row r="144">
          <cell r="M144">
            <v>125355.92</v>
          </cell>
        </row>
        <row r="188">
          <cell r="M188">
            <v>971.02</v>
          </cell>
        </row>
        <row r="191">
          <cell r="M191">
            <v>182135.38</v>
          </cell>
        </row>
        <row r="218">
          <cell r="M218">
            <v>1816.54</v>
          </cell>
        </row>
        <row r="222">
          <cell r="M222">
            <v>45322.41</v>
          </cell>
        </row>
        <row r="235">
          <cell r="M235">
            <v>3628.05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showOutlineSymbols="0" showWhiteSpace="0" topLeftCell="A37" zoomScale="85" zoomScaleNormal="85" workbookViewId="0">
      <selection activeCell="J55" sqref="J55"/>
    </sheetView>
  </sheetViews>
  <sheetFormatPr defaultRowHeight="14.25"/>
  <cols>
    <col min="1" max="1" width="19.25" customWidth="1"/>
    <col min="2" max="2" width="42.125" customWidth="1"/>
    <col min="3" max="3" width="12" customWidth="1"/>
    <col min="4" max="4" width="11.625" customWidth="1"/>
    <col min="5" max="5" width="14.375" customWidth="1"/>
    <col min="6" max="6" width="13.75" customWidth="1"/>
    <col min="7" max="7" width="19" style="7" bestFit="1" customWidth="1"/>
    <col min="8" max="8" width="12" bestFit="1" customWidth="1"/>
    <col min="9" max="9" width="12.5" bestFit="1" customWidth="1"/>
    <col min="10" max="29" width="12" bestFit="1" customWidth="1"/>
  </cols>
  <sheetData>
    <row r="1" spans="1:9" ht="15" customHeight="1" thickBot="1">
      <c r="A1" s="1"/>
      <c r="B1" s="10" t="s">
        <v>0</v>
      </c>
      <c r="C1" s="43" t="s">
        <v>1</v>
      </c>
      <c r="D1" s="44"/>
      <c r="E1" s="45"/>
      <c r="F1" s="11" t="s">
        <v>2</v>
      </c>
      <c r="G1" s="13" t="s">
        <v>3</v>
      </c>
    </row>
    <row r="2" spans="1:9" ht="409.5" customHeight="1">
      <c r="A2" s="55"/>
      <c r="B2" s="12" t="s">
        <v>50</v>
      </c>
      <c r="C2" s="46" t="s">
        <v>48</v>
      </c>
      <c r="D2" s="47"/>
      <c r="E2" s="48"/>
      <c r="F2" s="52">
        <v>0.25</v>
      </c>
      <c r="G2" s="56" t="s">
        <v>47</v>
      </c>
      <c r="H2" s="57"/>
    </row>
    <row r="3" spans="1:9" ht="76.5" customHeight="1" thickBot="1">
      <c r="A3" s="55"/>
      <c r="B3" s="14"/>
      <c r="C3" s="49"/>
      <c r="D3" s="50"/>
      <c r="E3" s="51"/>
      <c r="F3" s="53"/>
      <c r="G3" s="58"/>
      <c r="H3" s="59"/>
    </row>
    <row r="4" spans="1:9" ht="15.75" customHeight="1" thickBot="1">
      <c r="A4" s="60" t="s">
        <v>4</v>
      </c>
      <c r="B4" s="61"/>
      <c r="C4" s="61"/>
      <c r="D4" s="61"/>
      <c r="E4" s="61"/>
      <c r="F4" s="61"/>
      <c r="G4" s="61"/>
      <c r="H4" s="62"/>
    </row>
    <row r="5" spans="1:9" ht="15.75" customHeight="1" thickBot="1">
      <c r="A5" s="63" t="s">
        <v>50</v>
      </c>
      <c r="B5" s="64"/>
      <c r="C5" s="64"/>
      <c r="D5" s="64"/>
      <c r="E5" s="64"/>
      <c r="F5" s="64"/>
      <c r="G5" s="64"/>
      <c r="H5" s="65"/>
    </row>
    <row r="6" spans="1:9">
      <c r="A6" s="15" t="s">
        <v>5</v>
      </c>
      <c r="B6" s="16" t="s">
        <v>6</v>
      </c>
      <c r="C6" s="16" t="s">
        <v>7</v>
      </c>
      <c r="D6" s="16" t="s">
        <v>8</v>
      </c>
      <c r="E6" s="16" t="s">
        <v>33</v>
      </c>
      <c r="F6" s="17" t="s">
        <v>49</v>
      </c>
      <c r="G6" s="18" t="s">
        <v>9</v>
      </c>
    </row>
    <row r="7" spans="1:9">
      <c r="A7" s="54">
        <v>1</v>
      </c>
      <c r="B7" s="66" t="s">
        <v>34</v>
      </c>
      <c r="C7" s="2">
        <v>0.4</v>
      </c>
      <c r="D7" s="2">
        <v>0.2</v>
      </c>
      <c r="E7" s="2">
        <v>0.2</v>
      </c>
      <c r="F7" s="9">
        <v>0.2</v>
      </c>
      <c r="G7" s="2">
        <f>C7+D7+F7</f>
        <v>0.8</v>
      </c>
      <c r="H7" s="3"/>
      <c r="I7" s="5"/>
    </row>
    <row r="8" spans="1:9">
      <c r="A8" s="54"/>
      <c r="B8" s="66"/>
      <c r="C8" s="20">
        <f>C7*G$8</f>
        <v>40264.716</v>
      </c>
      <c r="D8" s="20">
        <f>G8*D7</f>
        <v>20132.358</v>
      </c>
      <c r="E8" s="20">
        <f>G8*E$7</f>
        <v>20132.358</v>
      </c>
      <c r="F8" s="20">
        <f>G8*F7</f>
        <v>20132.358</v>
      </c>
      <c r="G8" s="19">
        <f>'[1]Orçamento Sintético'!$M$6</f>
        <v>100661.79</v>
      </c>
      <c r="H8" s="3"/>
      <c r="I8" s="6"/>
    </row>
    <row r="9" spans="1:9">
      <c r="A9" s="54">
        <v>2</v>
      </c>
      <c r="B9" s="66" t="s">
        <v>45</v>
      </c>
      <c r="C9" s="2">
        <v>0.75</v>
      </c>
      <c r="D9" s="2">
        <v>0.25</v>
      </c>
      <c r="E9" s="2">
        <v>0</v>
      </c>
      <c r="F9" s="9">
        <v>0</v>
      </c>
      <c r="G9" s="2">
        <f>C9+D9+F9</f>
        <v>1</v>
      </c>
      <c r="H9" s="3"/>
      <c r="I9" s="6"/>
    </row>
    <row r="10" spans="1:9">
      <c r="A10" s="54"/>
      <c r="B10" s="66"/>
      <c r="C10" s="21">
        <f>C9*G10</f>
        <v>21901.657500000001</v>
      </c>
      <c r="D10" s="21">
        <f>D9*G10</f>
        <v>7300.5524999999998</v>
      </c>
      <c r="E10" s="21">
        <v>0</v>
      </c>
      <c r="F10" s="22">
        <f>F9*G10</f>
        <v>0</v>
      </c>
      <c r="G10" s="19">
        <f>'[1]Orçamento Sintético'!$M$15</f>
        <v>29202.21</v>
      </c>
      <c r="H10" s="3"/>
      <c r="I10" s="6"/>
    </row>
    <row r="11" spans="1:9">
      <c r="A11" s="54">
        <v>3</v>
      </c>
      <c r="B11" s="66" t="s">
        <v>44</v>
      </c>
      <c r="C11" s="2">
        <v>0.75</v>
      </c>
      <c r="D11" s="2">
        <v>0.25</v>
      </c>
      <c r="E11" s="2">
        <v>0</v>
      </c>
      <c r="F11" s="9">
        <v>0</v>
      </c>
      <c r="G11" s="2">
        <f>C11+D11+F11</f>
        <v>1</v>
      </c>
      <c r="H11" s="3"/>
      <c r="I11" s="6"/>
    </row>
    <row r="12" spans="1:9">
      <c r="A12" s="54"/>
      <c r="B12" s="66"/>
      <c r="C12" s="21">
        <f>C11*G12</f>
        <v>31175.040000000001</v>
      </c>
      <c r="D12" s="21">
        <f>D11*G12</f>
        <v>10391.68</v>
      </c>
      <c r="E12" s="21">
        <v>0</v>
      </c>
      <c r="F12" s="21">
        <f t="shared" ref="F12:F30" si="0">F11*G12</f>
        <v>0</v>
      </c>
      <c r="G12" s="19">
        <f>'[1]Orçamento Sintético'!$M$30</f>
        <v>41566.720000000001</v>
      </c>
      <c r="H12" s="3"/>
      <c r="I12" s="6"/>
    </row>
    <row r="13" spans="1:9">
      <c r="A13" s="54">
        <v>4</v>
      </c>
      <c r="B13" s="66" t="s">
        <v>43</v>
      </c>
      <c r="C13" s="2">
        <v>0</v>
      </c>
      <c r="D13" s="2">
        <v>0.6</v>
      </c>
      <c r="E13" s="2">
        <v>0.4</v>
      </c>
      <c r="F13" s="9">
        <v>0</v>
      </c>
      <c r="G13" s="2">
        <f>SUM(C13:F13)</f>
        <v>1</v>
      </c>
      <c r="H13" s="3"/>
      <c r="I13" s="6"/>
    </row>
    <row r="14" spans="1:9">
      <c r="A14" s="54"/>
      <c r="B14" s="66"/>
      <c r="C14" s="21">
        <f>C13*G14</f>
        <v>0</v>
      </c>
      <c r="D14" s="21">
        <f>D13*G14</f>
        <v>24288.035999999996</v>
      </c>
      <c r="E14" s="21">
        <f>G14*E13</f>
        <v>16192.023999999999</v>
      </c>
      <c r="F14" s="21">
        <f t="shared" si="0"/>
        <v>0</v>
      </c>
      <c r="G14" s="19">
        <f>'[1]Orçamento Sintético'!$M$48</f>
        <v>40480.06</v>
      </c>
      <c r="H14" s="3"/>
      <c r="I14" s="6"/>
    </row>
    <row r="15" spans="1:9">
      <c r="A15" s="54">
        <v>5</v>
      </c>
      <c r="B15" s="66" t="s">
        <v>42</v>
      </c>
      <c r="C15" s="2">
        <v>0.6</v>
      </c>
      <c r="D15" s="2">
        <v>0.4</v>
      </c>
      <c r="E15" s="2">
        <v>0</v>
      </c>
      <c r="F15" s="9">
        <v>0</v>
      </c>
      <c r="G15" s="2">
        <f>SUM(C15:F15)</f>
        <v>1</v>
      </c>
      <c r="H15" s="3"/>
      <c r="I15" s="6"/>
    </row>
    <row r="16" spans="1:9">
      <c r="A16" s="54"/>
      <c r="B16" s="66"/>
      <c r="C16" s="21">
        <f>C15*G16</f>
        <v>4881.4319999999998</v>
      </c>
      <c r="D16" s="21">
        <f>D15*G16</f>
        <v>3254.2880000000005</v>
      </c>
      <c r="E16" s="21">
        <v>0</v>
      </c>
      <c r="F16" s="21">
        <f t="shared" si="0"/>
        <v>0</v>
      </c>
      <c r="G16" s="19">
        <f>'[1]Orçamento Sintético'!$M$61</f>
        <v>8135.72</v>
      </c>
      <c r="H16" s="3"/>
      <c r="I16" s="6"/>
    </row>
    <row r="17" spans="1:9">
      <c r="A17" s="54">
        <v>6</v>
      </c>
      <c r="B17" s="66" t="s">
        <v>41</v>
      </c>
      <c r="C17" s="2">
        <v>0</v>
      </c>
      <c r="D17" s="2">
        <v>0.8</v>
      </c>
      <c r="E17" s="2">
        <v>0.1</v>
      </c>
      <c r="F17" s="9">
        <v>0.1</v>
      </c>
      <c r="G17" s="2">
        <f>SUM(C17:F17)</f>
        <v>1</v>
      </c>
      <c r="H17" s="3"/>
      <c r="I17" s="6"/>
    </row>
    <row r="18" spans="1:9">
      <c r="A18" s="54"/>
      <c r="B18" s="66"/>
      <c r="C18" s="21">
        <f>C17*G18</f>
        <v>0</v>
      </c>
      <c r="D18" s="21">
        <f>D17*G18</f>
        <v>35720.192000000003</v>
      </c>
      <c r="E18" s="21">
        <f>G18*E17</f>
        <v>4465.0240000000003</v>
      </c>
      <c r="F18" s="21">
        <f t="shared" si="0"/>
        <v>4465.0240000000003</v>
      </c>
      <c r="G18" s="19">
        <f>'[1]Orçamento Sintético'!$M$65</f>
        <v>44650.239999999998</v>
      </c>
      <c r="H18" s="3"/>
      <c r="I18" s="6"/>
    </row>
    <row r="19" spans="1:9">
      <c r="A19" s="54">
        <v>8</v>
      </c>
      <c r="B19" s="66" t="s">
        <v>40</v>
      </c>
      <c r="C19" s="2">
        <v>0</v>
      </c>
      <c r="D19" s="2">
        <v>0.7</v>
      </c>
      <c r="E19" s="2">
        <v>0</v>
      </c>
      <c r="F19" s="9">
        <v>0.3</v>
      </c>
      <c r="G19" s="2">
        <f>SUM(C19:F19)</f>
        <v>1</v>
      </c>
      <c r="H19" s="3"/>
      <c r="I19" s="6"/>
    </row>
    <row r="20" spans="1:9">
      <c r="A20" s="54"/>
      <c r="B20" s="66"/>
      <c r="C20" s="21">
        <f>C19*G20</f>
        <v>0</v>
      </c>
      <c r="D20" s="21">
        <f>D19*G20</f>
        <v>22169.951999999997</v>
      </c>
      <c r="E20" s="21">
        <v>0</v>
      </c>
      <c r="F20" s="21">
        <f t="shared" si="0"/>
        <v>9501.4079999999994</v>
      </c>
      <c r="G20" s="19">
        <f>'[1]Orçamento Sintético'!$M$76</f>
        <v>31671.360000000001</v>
      </c>
      <c r="H20" s="3"/>
      <c r="I20" s="6"/>
    </row>
    <row r="21" spans="1:9">
      <c r="A21" s="54">
        <v>9</v>
      </c>
      <c r="B21" s="66" t="s">
        <v>39</v>
      </c>
      <c r="C21" s="2">
        <v>0.2</v>
      </c>
      <c r="D21" s="2">
        <v>0.3</v>
      </c>
      <c r="E21" s="2">
        <v>0.4</v>
      </c>
      <c r="F21" s="9">
        <v>0.1</v>
      </c>
      <c r="G21" s="2">
        <f>SUM(C21:F21)</f>
        <v>1</v>
      </c>
      <c r="H21" s="3"/>
      <c r="I21" s="6"/>
    </row>
    <row r="22" spans="1:9">
      <c r="A22" s="54"/>
      <c r="B22" s="66"/>
      <c r="C22" s="21">
        <f>C21*G22</f>
        <v>25071.184000000001</v>
      </c>
      <c r="D22" s="21">
        <f>D21*G22</f>
        <v>37606.775999999998</v>
      </c>
      <c r="E22" s="21">
        <f>G22*E21</f>
        <v>50142.368000000002</v>
      </c>
      <c r="F22" s="21">
        <f t="shared" si="0"/>
        <v>12535.592000000001</v>
      </c>
      <c r="G22" s="19">
        <f>'[1]Orçamento Sintético'!$M$144</f>
        <v>125355.92</v>
      </c>
      <c r="H22" s="3"/>
      <c r="I22" s="6"/>
    </row>
    <row r="23" spans="1:9">
      <c r="A23" s="54">
        <v>10</v>
      </c>
      <c r="B23" s="66" t="s">
        <v>38</v>
      </c>
      <c r="C23" s="2">
        <v>0.1</v>
      </c>
      <c r="D23" s="2">
        <v>0.9</v>
      </c>
      <c r="E23" s="2">
        <v>0</v>
      </c>
      <c r="F23" s="9">
        <v>0</v>
      </c>
      <c r="G23" s="2">
        <f>SUM(C23:F23)</f>
        <v>1</v>
      </c>
      <c r="H23" s="3"/>
      <c r="I23" s="6"/>
    </row>
    <row r="24" spans="1:9">
      <c r="A24" s="54"/>
      <c r="B24" s="66"/>
      <c r="C24" s="21">
        <f>C23*G24</f>
        <v>97.102000000000004</v>
      </c>
      <c r="D24" s="21">
        <f>D23*G24</f>
        <v>873.91800000000001</v>
      </c>
      <c r="E24" s="21">
        <v>0</v>
      </c>
      <c r="F24" s="21">
        <f t="shared" si="0"/>
        <v>0</v>
      </c>
      <c r="G24" s="19">
        <f>'[1]Orçamento Sintético'!$M$188</f>
        <v>971.02</v>
      </c>
      <c r="H24" s="3"/>
      <c r="I24" s="6"/>
    </row>
    <row r="25" spans="1:9">
      <c r="A25" s="54">
        <v>11</v>
      </c>
      <c r="B25" s="66" t="s">
        <v>37</v>
      </c>
      <c r="C25" s="2">
        <v>0</v>
      </c>
      <c r="D25" s="2">
        <v>0.5</v>
      </c>
      <c r="E25" s="2">
        <v>0.25</v>
      </c>
      <c r="F25" s="9">
        <v>0.25</v>
      </c>
      <c r="G25" s="2">
        <f>SUM(C25:F25)</f>
        <v>1</v>
      </c>
      <c r="H25" s="3"/>
      <c r="I25" s="6"/>
    </row>
    <row r="26" spans="1:9">
      <c r="A26" s="54"/>
      <c r="B26" s="66"/>
      <c r="C26" s="21">
        <f>C25*G26</f>
        <v>0</v>
      </c>
      <c r="D26" s="21">
        <f>D25*G26</f>
        <v>91067.69</v>
      </c>
      <c r="E26" s="21">
        <f>G26*E25</f>
        <v>45533.845000000001</v>
      </c>
      <c r="F26" s="21">
        <f t="shared" si="0"/>
        <v>45533.845000000001</v>
      </c>
      <c r="G26" s="19">
        <f>'[1]Orçamento Sintético'!$M$191</f>
        <v>182135.38</v>
      </c>
      <c r="H26" s="3"/>
      <c r="I26" s="6"/>
    </row>
    <row r="27" spans="1:9">
      <c r="A27" s="54">
        <v>12</v>
      </c>
      <c r="B27" s="66" t="s">
        <v>36</v>
      </c>
      <c r="C27" s="2">
        <v>0</v>
      </c>
      <c r="D27" s="2">
        <v>0</v>
      </c>
      <c r="E27" s="2">
        <v>0</v>
      </c>
      <c r="F27" s="9">
        <v>1</v>
      </c>
      <c r="G27" s="2">
        <f>SUM(C29:F29)</f>
        <v>1</v>
      </c>
      <c r="H27" s="3"/>
      <c r="I27" s="6"/>
    </row>
    <row r="28" spans="1:9">
      <c r="A28" s="54"/>
      <c r="B28" s="66"/>
      <c r="C28" s="21">
        <f>C27*G28</f>
        <v>0</v>
      </c>
      <c r="D28" s="21">
        <f>D27*G28</f>
        <v>0</v>
      </c>
      <c r="E28" s="21">
        <v>0</v>
      </c>
      <c r="F28" s="21">
        <f t="shared" si="0"/>
        <v>1816.54</v>
      </c>
      <c r="G28" s="19">
        <f>'[1]Orçamento Sintético'!$M$218</f>
        <v>1816.54</v>
      </c>
      <c r="H28" s="3"/>
      <c r="I28" s="6"/>
    </row>
    <row r="29" spans="1:9">
      <c r="A29" s="54">
        <v>13</v>
      </c>
      <c r="B29" s="66" t="s">
        <v>35</v>
      </c>
      <c r="C29" s="2">
        <v>0</v>
      </c>
      <c r="D29" s="2">
        <v>0.6</v>
      </c>
      <c r="E29" s="2">
        <v>0.2</v>
      </c>
      <c r="F29" s="9">
        <v>0.2</v>
      </c>
      <c r="G29" s="2">
        <f>SUM(C29:F29)</f>
        <v>1</v>
      </c>
      <c r="H29" s="3"/>
      <c r="I29" s="6"/>
    </row>
    <row r="30" spans="1:9">
      <c r="A30" s="54"/>
      <c r="B30" s="66"/>
      <c r="C30" s="21">
        <f>C29*G30</f>
        <v>0</v>
      </c>
      <c r="D30" s="21">
        <f>D29*G30</f>
        <v>27193.446</v>
      </c>
      <c r="E30" s="21">
        <f>G30*E29</f>
        <v>9064.4820000000018</v>
      </c>
      <c r="F30" s="21">
        <f t="shared" si="0"/>
        <v>9064.4820000000018</v>
      </c>
      <c r="G30" s="19">
        <f>'[1]Orçamento Sintético'!$M$222</f>
        <v>45322.41</v>
      </c>
      <c r="H30" s="3"/>
      <c r="I30" s="6"/>
    </row>
    <row r="31" spans="1:9">
      <c r="A31" s="54">
        <v>14</v>
      </c>
      <c r="B31" s="68" t="s">
        <v>46</v>
      </c>
      <c r="C31" s="2">
        <v>0</v>
      </c>
      <c r="D31" s="2">
        <v>0</v>
      </c>
      <c r="E31" s="2">
        <v>0</v>
      </c>
      <c r="F31" s="9">
        <v>1</v>
      </c>
      <c r="G31" s="4">
        <f>SUM(C31:F31)</f>
        <v>1</v>
      </c>
      <c r="H31" s="3"/>
      <c r="I31" s="6"/>
    </row>
    <row r="32" spans="1:9" ht="15" thickBot="1">
      <c r="A32" s="67"/>
      <c r="B32" s="69"/>
      <c r="C32" s="21">
        <f>G32*C31</f>
        <v>0</v>
      </c>
      <c r="D32" s="21">
        <f>G32*D31</f>
        <v>0</v>
      </c>
      <c r="E32" s="21">
        <v>0</v>
      </c>
      <c r="F32" s="21">
        <f>F31*G32</f>
        <v>3628.05</v>
      </c>
      <c r="G32" s="19">
        <f>'[1]Orçamento Sintético'!$M$235</f>
        <v>3628.05</v>
      </c>
      <c r="H32" s="3"/>
      <c r="I32" s="6"/>
    </row>
    <row r="33" spans="1:9">
      <c r="A33" s="41"/>
      <c r="B33" s="23" t="s">
        <v>52</v>
      </c>
      <c r="C33" s="25">
        <f>C8+C10+C12+C14+C16+C18+C20+C22+C24+C26+C28+C30</f>
        <v>123391.1315</v>
      </c>
      <c r="D33" s="25">
        <f>D8+D10+D12+D14+D16+D18+D20+D22+D24+D26+D28+D30</f>
        <v>279998.8885</v>
      </c>
      <c r="E33" s="25">
        <f>E8+E10+E12+E14+E16+E18+E20+E22+E24+E26+E28+E30</f>
        <v>145530.101</v>
      </c>
      <c r="F33" s="25">
        <f>F8+F10+F12+F14+F16+F18+F20+F22+F24+F26+F28+F30+F32</f>
        <v>106677.299</v>
      </c>
      <c r="G33" s="70">
        <f>G8+G10+G14+G16+G18+G24+G26+G28+G30+G20+G22+G12+G32</f>
        <v>655597.42000000004</v>
      </c>
      <c r="H33" s="3"/>
      <c r="I33" s="6"/>
    </row>
    <row r="34" spans="1:9" ht="15" thickBot="1">
      <c r="A34" s="42"/>
      <c r="B34" s="24" t="s">
        <v>53</v>
      </c>
      <c r="C34" s="26">
        <f>C33</f>
        <v>123391.1315</v>
      </c>
      <c r="D34" s="26">
        <f>C34+D33</f>
        <v>403390.02</v>
      </c>
      <c r="E34" s="26">
        <f t="shared" ref="E34:F34" si="1">D34+E33</f>
        <v>548920.12100000004</v>
      </c>
      <c r="F34" s="26">
        <f t="shared" si="1"/>
        <v>655597.42000000004</v>
      </c>
      <c r="G34" s="71"/>
      <c r="H34" s="3"/>
      <c r="I34" s="6"/>
    </row>
    <row r="35" spans="1:9" s="7" customFormat="1" ht="15" customHeight="1">
      <c r="B35" s="37" t="s">
        <v>10</v>
      </c>
      <c r="C35" s="38"/>
      <c r="D35" s="38"/>
      <c r="E35" s="38"/>
      <c r="F35" s="38"/>
      <c r="G35" s="35">
        <f>G33</f>
        <v>655597.42000000004</v>
      </c>
    </row>
    <row r="36" spans="1:9" s="7" customFormat="1" ht="14.25" customHeight="1" thickBot="1">
      <c r="B36" s="39"/>
      <c r="C36" s="40"/>
      <c r="D36" s="40"/>
      <c r="E36" s="40"/>
      <c r="F36" s="40"/>
      <c r="G36" s="36"/>
    </row>
    <row r="37" spans="1:9" ht="18">
      <c r="A37" s="27" t="s">
        <v>11</v>
      </c>
    </row>
    <row r="38" spans="1:9">
      <c r="A38" s="28" t="s">
        <v>12</v>
      </c>
      <c r="B38" s="29" t="s">
        <v>13</v>
      </c>
      <c r="C38" s="28"/>
      <c r="D38" s="28" t="s">
        <v>14</v>
      </c>
      <c r="E38" s="28"/>
      <c r="F38" s="28" t="s">
        <v>51</v>
      </c>
      <c r="G38" s="28" t="s">
        <v>15</v>
      </c>
    </row>
    <row r="39" spans="1:9">
      <c r="A39" s="8">
        <v>1</v>
      </c>
      <c r="B39" s="8" t="s">
        <v>16</v>
      </c>
      <c r="C39" s="8"/>
      <c r="D39" s="8" t="s">
        <v>17</v>
      </c>
      <c r="E39" s="8"/>
      <c r="F39" s="31">
        <v>4.68</v>
      </c>
      <c r="G39" s="32"/>
    </row>
    <row r="40" spans="1:9">
      <c r="A40" s="8">
        <v>2</v>
      </c>
      <c r="B40" s="8" t="s">
        <v>18</v>
      </c>
      <c r="C40" s="8"/>
      <c r="D40" s="8" t="s">
        <v>19</v>
      </c>
      <c r="E40" s="8"/>
      <c r="F40" s="31">
        <v>0.4</v>
      </c>
      <c r="G40" s="32"/>
    </row>
    <row r="41" spans="1:9">
      <c r="A41" s="8">
        <v>3</v>
      </c>
      <c r="B41" s="8" t="s">
        <v>20</v>
      </c>
      <c r="C41" s="8"/>
      <c r="D41" s="8" t="s">
        <v>21</v>
      </c>
      <c r="E41" s="8"/>
      <c r="F41" s="31">
        <v>1.27</v>
      </c>
      <c r="G41" s="32"/>
    </row>
    <row r="42" spans="1:9">
      <c r="A42" s="8">
        <v>4</v>
      </c>
      <c r="B42" s="8" t="s">
        <v>22</v>
      </c>
      <c r="C42" s="8"/>
      <c r="D42" s="8" t="s">
        <v>23</v>
      </c>
      <c r="E42" s="8"/>
      <c r="F42" s="31">
        <v>0.4</v>
      </c>
      <c r="G42" s="32"/>
    </row>
    <row r="43" spans="1:9">
      <c r="A43" s="8">
        <v>5</v>
      </c>
      <c r="B43" s="8" t="s">
        <v>24</v>
      </c>
      <c r="C43" s="8"/>
      <c r="D43" s="8" t="s">
        <v>25</v>
      </c>
      <c r="E43" s="8"/>
      <c r="F43" s="31">
        <v>1.23</v>
      </c>
      <c r="G43" s="32"/>
    </row>
    <row r="44" spans="1:9">
      <c r="A44" s="8">
        <v>6</v>
      </c>
      <c r="B44" s="8" t="s">
        <v>26</v>
      </c>
      <c r="C44" s="8"/>
      <c r="D44" s="8" t="s">
        <v>27</v>
      </c>
      <c r="E44" s="8"/>
      <c r="F44" s="31">
        <v>7.4</v>
      </c>
      <c r="G44" s="32"/>
    </row>
    <row r="45" spans="1:9">
      <c r="A45" s="8">
        <v>7</v>
      </c>
      <c r="B45" s="8" t="s">
        <v>28</v>
      </c>
      <c r="C45" s="8"/>
      <c r="D45" s="8" t="s">
        <v>29</v>
      </c>
      <c r="E45" s="8"/>
      <c r="F45" s="31">
        <v>3</v>
      </c>
      <c r="G45" s="32"/>
    </row>
    <row r="46" spans="1:9">
      <c r="A46" s="8">
        <v>8</v>
      </c>
      <c r="B46" s="8" t="s">
        <v>30</v>
      </c>
      <c r="C46" s="8"/>
      <c r="D46" s="8"/>
      <c r="E46" s="8"/>
      <c r="F46" s="31">
        <v>0.65</v>
      </c>
      <c r="G46" s="32"/>
    </row>
    <row r="47" spans="1:9">
      <c r="A47" s="8">
        <v>9</v>
      </c>
      <c r="B47" s="8" t="s">
        <v>31</v>
      </c>
      <c r="C47" s="8"/>
      <c r="D47" s="8"/>
      <c r="E47" s="8"/>
      <c r="F47" s="31">
        <v>3.5</v>
      </c>
      <c r="G47" s="32"/>
    </row>
    <row r="48" spans="1:9">
      <c r="A48" s="8"/>
      <c r="B48" s="8"/>
      <c r="C48" s="30" t="s">
        <v>9</v>
      </c>
      <c r="D48" s="8"/>
      <c r="E48" s="8"/>
      <c r="F48" s="33">
        <v>24.996972374797998</v>
      </c>
      <c r="G48" s="34"/>
    </row>
    <row r="49" spans="1:7">
      <c r="A49" s="8" t="s">
        <v>32</v>
      </c>
      <c r="B49" s="8"/>
      <c r="C49" s="8"/>
      <c r="D49" s="8"/>
      <c r="E49" s="8"/>
      <c r="F49" s="8"/>
      <c r="G49" s="8"/>
    </row>
  </sheetData>
  <mergeCells count="47">
    <mergeCell ref="G33:G34"/>
    <mergeCell ref="A7:A8"/>
    <mergeCell ref="B7:B8"/>
    <mergeCell ref="A9:A10"/>
    <mergeCell ref="B9:B10"/>
    <mergeCell ref="A13:A14"/>
    <mergeCell ref="B13:B14"/>
    <mergeCell ref="A15:A16"/>
    <mergeCell ref="B15:B16"/>
    <mergeCell ref="A11:A12"/>
    <mergeCell ref="A25:A26"/>
    <mergeCell ref="B25:B26"/>
    <mergeCell ref="A27:A28"/>
    <mergeCell ref="B27:B28"/>
    <mergeCell ref="B29:B30"/>
    <mergeCell ref="A19:A20"/>
    <mergeCell ref="B19:B20"/>
    <mergeCell ref="A23:A24"/>
    <mergeCell ref="B23:B24"/>
    <mergeCell ref="A21:A22"/>
    <mergeCell ref="B21:B22"/>
    <mergeCell ref="G35:G36"/>
    <mergeCell ref="B35:F36"/>
    <mergeCell ref="A33:A34"/>
    <mergeCell ref="C1:E1"/>
    <mergeCell ref="C2:E3"/>
    <mergeCell ref="F2:F3"/>
    <mergeCell ref="A29:A30"/>
    <mergeCell ref="A2:A3"/>
    <mergeCell ref="G2:H3"/>
    <mergeCell ref="A4:H4"/>
    <mergeCell ref="A5:H5"/>
    <mergeCell ref="B11:B12"/>
    <mergeCell ref="A31:A32"/>
    <mergeCell ref="B31:B32"/>
    <mergeCell ref="A17:A18"/>
    <mergeCell ref="B17:B18"/>
    <mergeCell ref="F44:G44"/>
    <mergeCell ref="F45:G45"/>
    <mergeCell ref="F46:G46"/>
    <mergeCell ref="F47:G47"/>
    <mergeCell ref="F48:G48"/>
    <mergeCell ref="F39:G39"/>
    <mergeCell ref="F40:G40"/>
    <mergeCell ref="F41:G41"/>
    <mergeCell ref="F42:G42"/>
    <mergeCell ref="F43:G43"/>
  </mergeCells>
  <pageMargins left="0.5" right="0.5" top="1" bottom="1" header="0.5" footer="0.5"/>
  <pageSetup paperSize="8" scale="55" orientation="portrait" r:id="rId1"/>
  <headerFooter>
    <oddHeader>&amp;L &amp;CUFSM
CNPJ: 95591764000105 &amp;R</oddHeader>
    <oddFooter>&amp;L &amp;CAV RORAIMA CIDADE UNIVERSITARIA - CAMOBI - SANTA MARIA / RS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 FISICOFINANCEIROCTISM OUT21</vt:lpstr>
      <vt:lpstr>'CRO FISICOFINANCEIROCTISM OUT21'!Area_de_impressao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</cp:lastModifiedBy>
  <cp:revision>0</cp:revision>
  <cp:lastPrinted>2021-10-13T01:42:43Z</cp:lastPrinted>
  <dcterms:created xsi:type="dcterms:W3CDTF">2021-09-09T00:09:33Z</dcterms:created>
  <dcterms:modified xsi:type="dcterms:W3CDTF">2021-10-13T01:43:02Z</dcterms:modified>
</cp:coreProperties>
</file>